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10\Аудитория 239а\Суперкомпьют. центр\"/>
    </mc:Choice>
  </mc:AlternateContent>
  <bookViews>
    <workbookView xWindow="0" yWindow="0" windowWidth="28800" windowHeight="12435" firstSheet="1" activeTab="1"/>
  </bookViews>
  <sheets>
    <sheet name="ССР ТУЦ" sheetId="1" state="hidden" r:id="rId1"/>
    <sheet name="ССР ТУЦ (2)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10_Print_Titles">NA()</definedName>
    <definedName name="_11_Print_Titles">NA()</definedName>
    <definedName name="_12_Print_Titles">NA()</definedName>
    <definedName name="_13_Print_Titles">NA()</definedName>
    <definedName name="_14_Print_Titles">NA()</definedName>
    <definedName name="_15_Print_Titles">NA()</definedName>
    <definedName name="_16_Print_Titles">NA()</definedName>
    <definedName name="_17_Print_Titles">NA()</definedName>
    <definedName name="_18_Print_Titles">NA()</definedName>
    <definedName name="_19_Print_Titles">NA()</definedName>
    <definedName name="_2_Print_Titles">NA()</definedName>
    <definedName name="_20_Print_Titles">NA()</definedName>
    <definedName name="_21_Print_Titles">NA()</definedName>
    <definedName name="_22_Print_Titles">NA()</definedName>
    <definedName name="_23_Print_Titles">NA()</definedName>
    <definedName name="_24_Print_Titles">NA()</definedName>
    <definedName name="_25_Print_Titles">NA()</definedName>
    <definedName name="_26_Print_Titles">NA()</definedName>
    <definedName name="_27_Print_Titles">NA()</definedName>
    <definedName name="_28_Print_Titles">NA()</definedName>
    <definedName name="_29_Print_Titles">NA()</definedName>
    <definedName name="_3_Print_Titles">'[1]ОС 02-01 ТУЦ (2)'!$A$25:$IV$25</definedName>
    <definedName name="_30_Print_Titles">NA()</definedName>
    <definedName name="_31_Print_Titles">NA()</definedName>
    <definedName name="_32_Print_Titles">NA()</definedName>
    <definedName name="_33_Print_Titles">NA()</definedName>
    <definedName name="_34_Print_Titles">NA()</definedName>
    <definedName name="_35_Print_Titles">NA()</definedName>
    <definedName name="_36_Print_Titles">NA()</definedName>
    <definedName name="_37_Print_Titles">NA()</definedName>
    <definedName name="_38_Print_Titles">NA()</definedName>
    <definedName name="_39_Print_Titles">NA()</definedName>
    <definedName name="_4_Print_Titles">NA()</definedName>
    <definedName name="_40_Print_Titles">NA()</definedName>
    <definedName name="_5_Print_Titles">NA()</definedName>
    <definedName name="_6_Print_Titles">NA()</definedName>
    <definedName name="_7_Print_Titles">NA()</definedName>
    <definedName name="_8_Print_Titles">NA()</definedName>
    <definedName name="_9_Print_Titles">NA()</definedName>
    <definedName name="_inf2007" localSheetId="1">#REF!</definedName>
    <definedName name="_inf2007">#REF!</definedName>
    <definedName name="_inf2008" localSheetId="1">#REF!</definedName>
    <definedName name="_inf2008">#REF!</definedName>
    <definedName name="_inf2009" localSheetId="1">#REF!</definedName>
    <definedName name="_inf2009">#REF!</definedName>
    <definedName name="_inf2010" localSheetId="1">#REF!</definedName>
    <definedName name="_inf2010">#REF!</definedName>
    <definedName name="_inf2011" localSheetId="1">#REF!</definedName>
    <definedName name="_inf2011">#REF!</definedName>
    <definedName name="_inf2012" localSheetId="1">#REF!</definedName>
    <definedName name="_inf2012">#REF!</definedName>
    <definedName name="_inf2013" localSheetId="1">#REF!</definedName>
    <definedName name="_inf2013">#REF!</definedName>
    <definedName name="_inf2014" localSheetId="1">#REF!</definedName>
    <definedName name="_inf2014">#REF!</definedName>
    <definedName name="_inf2015" localSheetId="1">#REF!</definedName>
    <definedName name="_inf2015">#REF!</definedName>
    <definedName name="adress" localSheetId="1">#REF!</definedName>
    <definedName name="adress">#REF!</definedName>
    <definedName name="BcjaShapka" localSheetId="1">#REF!</definedName>
    <definedName name="BcjaShapka">#REF!</definedName>
    <definedName name="ColLastYearFB">[2]ФедД!$AH$17</definedName>
    <definedName name="ColLastYearFB1">[3]Управление!$AF$17</definedName>
    <definedName name="ColThisYearFB">[2]ФедД!$AG$17</definedName>
    <definedName name="Excel_BuiltIn_Print_Area">NA()</definedName>
    <definedName name="Excel_BuiltIn_Print_Titles">NA()</definedName>
    <definedName name="PeriodLastYearName">[2]ФедД!$AH$20</definedName>
    <definedName name="PeriodThisYearName">[2]ФедД!$AG$20</definedName>
    <definedName name="Print_Area">NA()</definedName>
    <definedName name="Print_Titles">NA()</definedName>
    <definedName name="PrntSnbUser" localSheetId="1">#REF!</definedName>
    <definedName name="PrntSnbUser">#REF!</definedName>
    <definedName name="ShapkaBepx" localSheetId="1">#REF!</definedName>
    <definedName name="ShapkaBepx">#REF!</definedName>
    <definedName name="ShapkaBepxVezde" localSheetId="1">#REF!</definedName>
    <definedName name="ShapkaBepxVezde">#REF!</definedName>
    <definedName name="ShapkaNiz" localSheetId="1">#REF!</definedName>
    <definedName name="ShapkaNiz">#REF!</definedName>
    <definedName name="ShapkaNizVezde" localSheetId="1">#REF!</definedName>
    <definedName name="ShapkaNizVezde">#REF!</definedName>
    <definedName name="short">[4]!short</definedName>
    <definedName name="Soglasovano" localSheetId="1">#REF!</definedName>
    <definedName name="Soglasovano">#REF!</definedName>
    <definedName name="su" localSheetId="1">#REF!</definedName>
    <definedName name="su">#REF!</definedName>
    <definedName name="title">'[5]Огл. Графиков'!$B$2:$B$31</definedName>
    <definedName name="Utverzhdau" localSheetId="1">#REF!</definedName>
    <definedName name="Utverzhdau">#REF!</definedName>
    <definedName name="Ведомость_объемов_работ_Архитектурные_решения" localSheetId="1">#REF!</definedName>
    <definedName name="Ведомость_объемов_работ_Архитектурные_решения">#REF!</definedName>
    <definedName name="Вып_ОФ_с_пц">[5]рабочий!$Y$202:$AP$224</definedName>
    <definedName name="Вып_с_новых_ОФ">[5]рабочий!$Y$277:$AP$299</definedName>
    <definedName name="Выход">[3]Управление!$AF$20</definedName>
    <definedName name="год1" localSheetId="1">#REF!</definedName>
    <definedName name="год1">#REF!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_xlnm.Print_Titles" localSheetId="0">'ССР ТУЦ'!$24:$24</definedName>
    <definedName name="_xlnm.Print_Titles" localSheetId="1">'ССР ТУЦ (2)'!$21:$21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_xlnm.Print_Area" localSheetId="0">'ССР ТУЦ'!$A:$H</definedName>
    <definedName name="_xlnm.Print_Area" localSheetId="1">'ССР ТУЦ (2)'!$A$1:$H$39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ПОКАЗАТЕЛИ_ДОЛГОСР.ПРОГНОЗА" localSheetId="1">'[6]2002(v2)'!#REF!</definedName>
    <definedName name="ПОКАЗАТЕЛИ_ДОЛГОСР.ПРОГНОЗА">'[6]2002(v2)'!#REF!</definedName>
    <definedName name="приб">[3]Управление!$AE$20</definedName>
    <definedName name="прибвб2">[3]Управление!$AF$20</definedName>
    <definedName name="Прогноз_Вып_пц">[5]рабочий!$Y$240:$AP$262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ыяпр">[4]!ыяпр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8" i="2" l="1"/>
  <c r="H28" i="2" s="1"/>
  <c r="H27" i="2"/>
  <c r="F25" i="2"/>
  <c r="E25" i="2"/>
  <c r="E29" i="2" s="1"/>
  <c r="E31" i="2" s="1"/>
  <c r="E33" i="2" s="1"/>
  <c r="D25" i="2"/>
  <c r="D29" i="2" s="1"/>
  <c r="D31" i="2" s="1"/>
  <c r="H24" i="2"/>
  <c r="H23" i="2"/>
  <c r="D10" i="1"/>
  <c r="H25" i="2" l="1"/>
  <c r="D33" i="2"/>
  <c r="D34" i="2" s="1"/>
  <c r="F29" i="2"/>
  <c r="H29" i="2" s="1"/>
  <c r="G29" i="2"/>
  <c r="E34" i="2"/>
  <c r="E28" i="1"/>
  <c r="F28" i="1"/>
  <c r="D28" i="1"/>
  <c r="H27" i="1"/>
  <c r="F31" i="2" l="1"/>
  <c r="G31" i="2"/>
  <c r="G33" i="2" s="1"/>
  <c r="G34" i="2" s="1"/>
  <c r="G36" i="1"/>
  <c r="G37" i="1"/>
  <c r="G34" i="1"/>
  <c r="E32" i="1"/>
  <c r="F32" i="1"/>
  <c r="F34" i="1" s="1"/>
  <c r="G32" i="1"/>
  <c r="H31" i="1"/>
  <c r="H30" i="1"/>
  <c r="G31" i="1"/>
  <c r="D32" i="1"/>
  <c r="F33" i="2" l="1"/>
  <c r="F34" i="2" s="1"/>
  <c r="H34" i="2" s="1"/>
  <c r="D9" i="2" s="1"/>
  <c r="H31" i="2"/>
  <c r="H33" i="2" s="1"/>
  <c r="E34" i="1"/>
  <c r="H32" i="1"/>
  <c r="D34" i="1"/>
  <c r="H34" i="1" s="1"/>
  <c r="H28" i="1"/>
  <c r="H26" i="1"/>
  <c r="E36" i="1" l="1"/>
  <c r="E37" i="1" s="1"/>
  <c r="F36" i="1" l="1"/>
  <c r="F37" i="1" s="1"/>
  <c r="H36" i="1"/>
  <c r="D36" i="1"/>
  <c r="D37" i="1" s="1"/>
  <c r="H37" i="1" l="1"/>
</calcChain>
</file>

<file path=xl/sharedStrings.xml><?xml version="1.0" encoding="utf-8"?>
<sst xmlns="http://schemas.openxmlformats.org/spreadsheetml/2006/main" count="119" uniqueCount="51">
  <si>
    <t>Приложение № 6</t>
  </si>
  <si>
    <t>Утверждено приказом № 421 от 4 августа 2020 г. Минстроя РФ</t>
  </si>
  <si>
    <t xml:space="preserve"> </t>
  </si>
  <si>
    <t>Ремонт помещений «Технологического отдела НИИ ПММ ТГУ и НОЦ Центра молодежного творчества "Интеллект"» по адресу: г. Томск, пр. Ленина, 36, стр. 27 и стр. 40</t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</si>
  <si>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</si>
  <si>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</si>
  <si>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</si>
  <si>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</si>
  <si>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</si>
  <si>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</si>
  <si>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</si>
  <si>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</si>
  <si>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</si>
  <si>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</si>
  <si>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</si>
  <si>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</si>
  <si>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№ 303-ФЗ от 3.08.2018</t>
  </si>
  <si>
    <t>Итого "Налоги и обязательные платежи"</t>
  </si>
  <si>
    <t>Итого по сводному расчету</t>
  </si>
  <si>
    <t/>
  </si>
  <si>
    <t>[подпись (инициалы, фамилия)]</t>
  </si>
  <si>
    <t xml:space="preserve">Начальник </t>
  </si>
  <si>
    <t>[должность, подпись (инициалы, фамилия)]</t>
  </si>
  <si>
    <t xml:space="preserve">Сметная стоимость, руб. </t>
  </si>
  <si>
    <t>Составил</t>
  </si>
  <si>
    <t>Проверил</t>
  </si>
  <si>
    <t>СОГЛАСОВАН</t>
  </si>
  <si>
    <t>____________________________</t>
  </si>
  <si>
    <t>"___ " ______________ 2025г</t>
  </si>
  <si>
    <t>УТВЕРЖДЕНО</t>
  </si>
  <si>
    <t>Проректор по АХРС ТГУ</t>
  </si>
  <si>
    <t xml:space="preserve">НДС - 20%  </t>
  </si>
  <si>
    <t>ОС-02-01</t>
  </si>
  <si>
    <t>СВОДНЫЙ СМЕТНЫЙ РАСЧЕТ СТОИМОСТИ СТРОИТЕЛЬСТВА № ССРСС-01</t>
  </si>
  <si>
    <t>Составлен(а) в базисном (текущем) уровне цен 1 кв. 2025 г.</t>
  </si>
  <si>
    <t xml:space="preserve">Текущий ремонт  </t>
  </si>
  <si>
    <t>ОС-09-01</t>
  </si>
  <si>
    <t>Пусконаладочные работы</t>
  </si>
  <si>
    <t>Глава 9. Прочие работы и затраты</t>
  </si>
  <si>
    <t>Итого по Главе 9. Прочие работы и затраты</t>
  </si>
  <si>
    <t>Итого по главам 2-9</t>
  </si>
  <si>
    <t>ЛСР № 02-02-01</t>
  </si>
  <si>
    <t>Устройство наружной эвакуационной лестницы</t>
  </si>
  <si>
    <t>ТГУ. Учебный корпус № 10 по адресу: г. Томск, пр. Ленина, 36, строение 25 (Блок Б). Помещения суперкомпьютерного центра (помещение 239а). Текущий ремонт</t>
  </si>
  <si>
    <t>Сводный сметный расчет сметной стоимостью, руб.</t>
  </si>
  <si>
    <t>Всего по сводному расчету</t>
  </si>
  <si>
    <t>"___" ______________ 2025 г.</t>
  </si>
  <si>
    <t>____________________ В. Б. Андриенко</t>
  </si>
  <si>
    <t xml:space="preserve">Заказчик: </t>
  </si>
  <si>
    <t>Томский Государственный Университет</t>
  </si>
  <si>
    <t>Текущий ремонт помещения 239а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</si>
</sst>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name val="Calibri"/>
      <family val="2"/>
      <charset val="204"/>
    </font>
    <font>
      <sz val="11"/>
      <color rgb="FF000000"/>
      <name val="Calibri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9" fillId="0" borderId="0"/>
    <xf numFmtId="0" fontId="16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9" fillId="0" borderId="0"/>
  </cellStyleXfs>
  <cellXfs count="61">
    <xf numFmtId="0" fontId="0" fillId="0" borderId="0" xfId="0"/>
    <xf numFmtId="0" fontId="0" fillId="0" borderId="0" xfId="0" applyNumberFormat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/>
    <xf numFmtId="1" fontId="11" fillId="0" borderId="9" xfId="0" applyNumberFormat="1" applyFont="1" applyFill="1" applyBorder="1" applyAlignment="1" applyProtection="1">
      <alignment horizontal="center" vertical="top" wrapText="1"/>
    </xf>
    <xf numFmtId="14" fontId="11" fillId="0" borderId="9" xfId="0" applyNumberFormat="1" applyFont="1" applyFill="1" applyBorder="1" applyAlignment="1" applyProtection="1">
      <alignment horizontal="left" vertical="top" wrapText="1"/>
    </xf>
    <xf numFmtId="0" fontId="11" fillId="0" borderId="9" xfId="0" applyNumberFormat="1" applyFont="1" applyFill="1" applyBorder="1" applyAlignment="1" applyProtection="1">
      <alignment horizontal="left" vertical="top" wrapText="1"/>
    </xf>
    <xf numFmtId="4" fontId="11" fillId="0" borderId="9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/>
    <xf numFmtId="0" fontId="6" fillId="0" borderId="9" xfId="0" applyNumberFormat="1" applyFont="1" applyFill="1" applyBorder="1" applyAlignment="1" applyProtection="1"/>
    <xf numFmtId="4" fontId="6" fillId="0" borderId="9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/>
    <xf numFmtId="0" fontId="10" fillId="0" borderId="0" xfId="0" applyNumberFormat="1" applyFont="1" applyFill="1" applyBorder="1" applyAlignment="1" applyProtection="1">
      <alignment wrapText="1"/>
    </xf>
    <xf numFmtId="4" fontId="10" fillId="0" borderId="0" xfId="0" applyNumberFormat="1" applyFont="1" applyFill="1" applyBorder="1" applyAlignment="1" applyProtection="1">
      <alignment horizontal="left"/>
    </xf>
    <xf numFmtId="0" fontId="11" fillId="0" borderId="9" xfId="0" applyNumberFormat="1" applyFont="1" applyFill="1" applyBorder="1" applyAlignment="1" applyProtection="1">
      <alignment horizontal="center" vertical="top" wrapText="1"/>
    </xf>
    <xf numFmtId="4" fontId="12" fillId="0" borderId="0" xfId="0" applyNumberFormat="1" applyFont="1"/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/>
    <xf numFmtId="0" fontId="14" fillId="0" borderId="1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left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left"/>
    </xf>
  </cellXfs>
  <cellStyles count="12">
    <cellStyle name="ИтогоБИМ" xfId="6"/>
    <cellStyle name="Обычный" xfId="0" builtinId="0"/>
    <cellStyle name="Обычный 2" xfId="3"/>
    <cellStyle name="Обычный 3" xfId="1"/>
    <cellStyle name="Обычный 3 2" xfId="7"/>
    <cellStyle name="Обычный 4" xfId="5"/>
    <cellStyle name="Обычный 5" xfId="11"/>
    <cellStyle name="Обычный 6" xfId="4"/>
    <cellStyle name="Обычный 7" xfId="2"/>
    <cellStyle name="СводРасч" xfId="8"/>
    <cellStyle name="Титул" xfId="9"/>
    <cellStyle name="Хвост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.63.64.92\remontuprav\25.11.17\&#1054;&#1054;&#1054;%20&#1055;&#1050;&#1055;\&#1064;&#1082;&#1086;&#1083;&#1072;%20&#8470;49%20&#1052;&#1086;&#1082;&#1088;&#1091;&#1096;&#1080;&#1085;&#1072;,%2010\&#1054;&#1090;&#1088;&#1072;&#1073;&#1086;&#1090;&#1072;&#1085;&#1086;\!4625-&#1041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ОР 02-01-19 СОП"/>
      <sheetName val="ОС 02-01 ТУЦ (2)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  <sheetName val="Final_m"/>
      <sheetName val="Charts"/>
      <sheetName val="Переме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  <sheetName val="TablesYearToYear"/>
      <sheetName val="1999"/>
      <sheetName val="ипц2002-2004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  <sheetName val="Медслужба"/>
      <sheetName val="РМУ"/>
      <sheetName val="УКиСР"/>
      <sheetName val="приб. от экспорта"/>
      <sheetName val="Смета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"/>
  <sheetViews>
    <sheetView view="pageBreakPreview" topLeftCell="A10" zoomScale="96" zoomScaleNormal="100" zoomScaleSheetLayoutView="96" workbookViewId="0">
      <selection activeCell="A4" sqref="A4:XFD4"/>
    </sheetView>
  </sheetViews>
  <sheetFormatPr defaultRowHeight="11.25" customHeight="1" x14ac:dyDescent="0.2"/>
  <cols>
    <col min="1" max="1" width="6.7109375" style="3" customWidth="1"/>
    <col min="2" max="2" width="20.140625" style="3" customWidth="1"/>
    <col min="3" max="3" width="32.7109375" style="3" customWidth="1"/>
    <col min="4" max="4" width="20.28515625" style="3" customWidth="1"/>
    <col min="5" max="5" width="19.5703125" style="3" customWidth="1"/>
    <col min="6" max="6" width="18.85546875" style="3" customWidth="1"/>
    <col min="7" max="7" width="19.140625" style="3" customWidth="1"/>
    <col min="8" max="8" width="19.5703125" style="3" customWidth="1"/>
    <col min="9" max="9" width="113.85546875" style="4" hidden="1" customWidth="1"/>
    <col min="10" max="10" width="134" style="4" hidden="1" customWidth="1"/>
    <col min="11" max="11" width="161" style="4" hidden="1" customWidth="1"/>
    <col min="12" max="13" width="52.85546875" style="4" hidden="1" customWidth="1"/>
    <col min="14" max="15" width="81.140625" style="4" hidden="1" customWidth="1"/>
    <col min="16" max="16" width="79.85546875" style="4" hidden="1" customWidth="1"/>
    <col min="17" max="17" width="81.140625" style="4" hidden="1" customWidth="1"/>
    <col min="18" max="18" width="53" style="4" hidden="1" customWidth="1"/>
    <col min="19" max="19" width="81.140625" style="4" hidden="1" customWidth="1"/>
    <col min="20" max="20" width="9.140625" style="3"/>
    <col min="21" max="21" width="16.140625" style="3" customWidth="1"/>
    <col min="22" max="23" width="15" style="3" customWidth="1"/>
    <col min="24" max="16384" width="9.140625" style="3"/>
  </cols>
  <sheetData>
    <row r="1" spans="1:10" s="1" customFormat="1" ht="15" x14ac:dyDescent="0.25">
      <c r="H1" s="29" t="s">
        <v>0</v>
      </c>
    </row>
    <row r="2" spans="1:10" s="1" customFormat="1" ht="15" x14ac:dyDescent="0.25">
      <c r="A2" s="3"/>
      <c r="B2" s="3"/>
      <c r="C2" s="3"/>
      <c r="D2" s="3"/>
      <c r="E2" s="3"/>
      <c r="F2" s="3"/>
      <c r="G2" s="3"/>
      <c r="H2" s="29" t="s">
        <v>1</v>
      </c>
    </row>
    <row r="3" spans="1:10" s="1" customFormat="1" ht="15" x14ac:dyDescent="0.25">
      <c r="A3" s="3"/>
      <c r="B3" s="3"/>
      <c r="C3" s="3"/>
      <c r="D3" s="3"/>
      <c r="E3" s="3"/>
      <c r="F3" s="3"/>
      <c r="G3" s="3"/>
      <c r="H3" s="2"/>
    </row>
    <row r="4" spans="1:10" s="33" customFormat="1" ht="18" customHeight="1" x14ac:dyDescent="0.2">
      <c r="A4" s="15"/>
      <c r="B4" s="15" t="s">
        <v>26</v>
      </c>
      <c r="C4" s="15"/>
      <c r="D4" s="15"/>
      <c r="E4" s="15"/>
      <c r="F4" s="15"/>
      <c r="G4" s="15"/>
      <c r="H4" s="32" t="s">
        <v>29</v>
      </c>
    </row>
    <row r="5" spans="1:10" s="23" customFormat="1" ht="18" customHeight="1" x14ac:dyDescent="0.2">
      <c r="A5" s="30"/>
      <c r="B5" s="30" t="s">
        <v>27</v>
      </c>
      <c r="C5" s="30"/>
      <c r="D5" s="30"/>
      <c r="E5" s="30"/>
      <c r="F5" s="30"/>
      <c r="G5" s="30"/>
      <c r="H5" s="31" t="s">
        <v>30</v>
      </c>
    </row>
    <row r="6" spans="1:10" s="23" customFormat="1" ht="18" customHeight="1" x14ac:dyDescent="0.2">
      <c r="A6" s="30"/>
      <c r="B6" s="30" t="s">
        <v>27</v>
      </c>
      <c r="C6" s="30"/>
      <c r="D6" s="30"/>
      <c r="E6" s="30"/>
      <c r="F6" s="30"/>
      <c r="G6" s="30"/>
      <c r="H6" s="31" t="s">
        <v>47</v>
      </c>
    </row>
    <row r="7" spans="1:10" s="23" customFormat="1" ht="18" customHeight="1" x14ac:dyDescent="0.2">
      <c r="A7" s="30"/>
      <c r="B7" s="30" t="s">
        <v>28</v>
      </c>
      <c r="C7" s="30"/>
      <c r="D7" s="30"/>
      <c r="E7" s="30"/>
      <c r="F7" s="30"/>
      <c r="G7" s="30"/>
      <c r="H7" s="31" t="s">
        <v>46</v>
      </c>
    </row>
    <row r="8" spans="1:10" s="1" customFormat="1" ht="15" x14ac:dyDescent="0.25">
      <c r="A8" s="3"/>
      <c r="B8" s="3"/>
      <c r="C8" s="3"/>
      <c r="D8" s="3"/>
      <c r="E8" s="3"/>
      <c r="F8" s="3"/>
      <c r="G8" s="3"/>
      <c r="H8" s="2"/>
    </row>
    <row r="9" spans="1:10" s="1" customFormat="1" ht="17.25" customHeight="1" x14ac:dyDescent="0.25">
      <c r="A9" s="3"/>
      <c r="B9" s="3"/>
      <c r="C9" s="5"/>
      <c r="D9" s="5"/>
      <c r="E9" s="5"/>
      <c r="F9" s="5"/>
      <c r="G9" s="5"/>
      <c r="H9" s="3"/>
    </row>
    <row r="10" spans="1:10" s="1" customFormat="1" ht="17.25" customHeight="1" x14ac:dyDescent="0.25">
      <c r="A10" s="3"/>
      <c r="B10" s="15" t="s">
        <v>44</v>
      </c>
      <c r="C10" s="5"/>
      <c r="D10" s="25">
        <f>H37</f>
        <v>11323480.49</v>
      </c>
      <c r="E10" s="5"/>
      <c r="F10" s="5"/>
      <c r="G10" s="5"/>
      <c r="H10" s="3"/>
    </row>
    <row r="11" spans="1:10" s="1" customFormat="1" ht="11.25" customHeight="1" x14ac:dyDescent="0.25">
      <c r="A11" s="6"/>
      <c r="B11" s="6"/>
      <c r="C11" s="5"/>
      <c r="D11" s="5"/>
      <c r="E11" s="5"/>
      <c r="F11" s="5"/>
      <c r="G11" s="5"/>
      <c r="H11" s="6"/>
    </row>
    <row r="12" spans="1:10" s="1" customFormat="1" ht="18" x14ac:dyDescent="0.25">
      <c r="A12" s="6"/>
      <c r="B12" s="36" t="s">
        <v>33</v>
      </c>
      <c r="C12" s="36"/>
      <c r="D12" s="36"/>
      <c r="E12" s="36"/>
      <c r="F12" s="36"/>
      <c r="G12" s="36"/>
      <c r="H12" s="6"/>
    </row>
    <row r="13" spans="1:10" s="1" customFormat="1" ht="11.25" customHeight="1" x14ac:dyDescent="0.25">
      <c r="A13" s="6"/>
      <c r="B13" s="6"/>
      <c r="C13" s="5"/>
      <c r="D13" s="5"/>
      <c r="E13" s="5"/>
      <c r="F13" s="5"/>
      <c r="G13" s="5"/>
      <c r="H13" s="6"/>
    </row>
    <row r="14" spans="1:10" s="1" customFormat="1" ht="11.25" customHeight="1" x14ac:dyDescent="0.25">
      <c r="A14" s="6"/>
      <c r="B14" s="6"/>
      <c r="C14" s="5"/>
      <c r="D14" s="5"/>
      <c r="E14" s="5"/>
      <c r="F14" s="5"/>
      <c r="G14" s="5"/>
      <c r="H14" s="6"/>
    </row>
    <row r="15" spans="1:10" s="1" customFormat="1" ht="11.25" customHeight="1" x14ac:dyDescent="0.25">
      <c r="A15" s="6"/>
      <c r="B15" s="6"/>
      <c r="C15" s="5"/>
      <c r="D15" s="5"/>
      <c r="E15" s="5"/>
      <c r="F15" s="5"/>
      <c r="G15" s="5"/>
      <c r="H15" s="6"/>
    </row>
    <row r="16" spans="1:10" s="1" customFormat="1" ht="23.25" customHeight="1" x14ac:dyDescent="0.25">
      <c r="A16" s="4"/>
      <c r="B16" s="45" t="s">
        <v>43</v>
      </c>
      <c r="C16" s="45"/>
      <c r="D16" s="45"/>
      <c r="E16" s="45"/>
      <c r="F16" s="45"/>
      <c r="G16" s="45"/>
      <c r="H16" s="45"/>
      <c r="J16" s="4" t="s">
        <v>3</v>
      </c>
    </row>
    <row r="17" spans="1:12" s="1" customFormat="1" ht="13.5" customHeight="1" x14ac:dyDescent="0.25">
      <c r="A17" s="7"/>
      <c r="B17" s="37" t="s">
        <v>4</v>
      </c>
      <c r="C17" s="37"/>
      <c r="D17" s="37"/>
      <c r="E17" s="37"/>
      <c r="F17" s="37"/>
      <c r="G17" s="37"/>
      <c r="H17" s="7"/>
    </row>
    <row r="18" spans="1:12" s="1" customFormat="1" ht="9.75" customHeight="1" x14ac:dyDescent="0.25">
      <c r="A18" s="3"/>
      <c r="B18" s="3"/>
      <c r="C18" s="3"/>
      <c r="D18" s="8"/>
      <c r="E18" s="8"/>
      <c r="F18" s="8"/>
      <c r="G18" s="9"/>
      <c r="H18" s="9"/>
    </row>
    <row r="19" spans="1:12" s="1" customFormat="1" ht="15" x14ac:dyDescent="0.25">
      <c r="A19" s="10"/>
      <c r="B19" s="38" t="s">
        <v>34</v>
      </c>
      <c r="C19" s="38"/>
      <c r="D19" s="38"/>
      <c r="E19" s="38"/>
      <c r="F19" s="38"/>
      <c r="G19" s="38"/>
      <c r="H19" s="5"/>
    </row>
    <row r="20" spans="1:12" s="1" customFormat="1" ht="9.75" customHeight="1" x14ac:dyDescent="0.25">
      <c r="A20" s="3"/>
      <c r="B20" s="3"/>
      <c r="C20" s="3"/>
      <c r="D20" s="5"/>
      <c r="E20" s="5"/>
      <c r="F20" s="5"/>
      <c r="G20" s="5"/>
      <c r="H20" s="5"/>
    </row>
    <row r="21" spans="1:12" s="1" customFormat="1" ht="16.5" customHeight="1" x14ac:dyDescent="0.25">
      <c r="A21" s="39" t="s">
        <v>5</v>
      </c>
      <c r="B21" s="39" t="s">
        <v>6</v>
      </c>
      <c r="C21" s="39" t="s">
        <v>7</v>
      </c>
      <c r="D21" s="42" t="s">
        <v>23</v>
      </c>
      <c r="E21" s="43"/>
      <c r="F21" s="43"/>
      <c r="G21" s="43"/>
      <c r="H21" s="44"/>
    </row>
    <row r="22" spans="1:12" s="1" customFormat="1" ht="68.25" customHeight="1" x14ac:dyDescent="0.25">
      <c r="A22" s="40"/>
      <c r="B22" s="40"/>
      <c r="C22" s="40"/>
      <c r="D22" s="39" t="s">
        <v>8</v>
      </c>
      <c r="E22" s="39" t="s">
        <v>9</v>
      </c>
      <c r="F22" s="39" t="s">
        <v>10</v>
      </c>
      <c r="G22" s="39" t="s">
        <v>11</v>
      </c>
      <c r="H22" s="39" t="s">
        <v>12</v>
      </c>
    </row>
    <row r="23" spans="1:12" s="1" customFormat="1" ht="6" customHeight="1" x14ac:dyDescent="0.25">
      <c r="A23" s="41"/>
      <c r="B23" s="41"/>
      <c r="C23" s="41"/>
      <c r="D23" s="41"/>
      <c r="E23" s="41"/>
      <c r="F23" s="41"/>
      <c r="G23" s="41"/>
      <c r="H23" s="41"/>
    </row>
    <row r="24" spans="1:12" s="1" customFormat="1" ht="15" x14ac:dyDescent="0.25">
      <c r="A24" s="11">
        <v>1</v>
      </c>
      <c r="B24" s="11">
        <v>2</v>
      </c>
      <c r="C24" s="11">
        <v>3</v>
      </c>
      <c r="D24" s="11">
        <v>4</v>
      </c>
      <c r="E24" s="11">
        <v>5</v>
      </c>
      <c r="F24" s="11">
        <v>6</v>
      </c>
      <c r="G24" s="11">
        <v>7</v>
      </c>
      <c r="H24" s="11">
        <v>8</v>
      </c>
    </row>
    <row r="25" spans="1:12" s="23" customFormat="1" ht="12.75" x14ac:dyDescent="0.2">
      <c r="A25" s="46" t="s">
        <v>13</v>
      </c>
      <c r="B25" s="47"/>
      <c r="C25" s="47"/>
      <c r="D25" s="47"/>
      <c r="E25" s="47"/>
      <c r="F25" s="47"/>
      <c r="G25" s="47"/>
      <c r="H25" s="48"/>
      <c r="K25" s="24" t="s">
        <v>13</v>
      </c>
    </row>
    <row r="26" spans="1:12" s="20" customFormat="1" ht="15.75" customHeight="1" x14ac:dyDescent="0.2">
      <c r="A26" s="16">
        <v>1</v>
      </c>
      <c r="B26" s="17" t="s">
        <v>32</v>
      </c>
      <c r="C26" s="18" t="s">
        <v>35</v>
      </c>
      <c r="D26" s="19">
        <v>4910416.3599999994</v>
      </c>
      <c r="E26" s="19">
        <v>1274633.08</v>
      </c>
      <c r="F26" s="19">
        <v>1304191.29</v>
      </c>
      <c r="G26" s="19"/>
      <c r="H26" s="19">
        <f t="shared" ref="H26" si="0">D26+E26+F26</f>
        <v>7489240.7299999995</v>
      </c>
      <c r="K26" s="12"/>
    </row>
    <row r="27" spans="1:12" s="20" customFormat="1" ht="24" x14ac:dyDescent="0.2">
      <c r="A27" s="16">
        <v>1</v>
      </c>
      <c r="B27" s="17" t="s">
        <v>41</v>
      </c>
      <c r="C27" s="18" t="s">
        <v>42</v>
      </c>
      <c r="D27" s="19">
        <v>1825313.21</v>
      </c>
      <c r="E27" s="19"/>
      <c r="F27" s="19"/>
      <c r="G27" s="19"/>
      <c r="H27" s="19">
        <f t="shared" ref="H27" si="1">D27+E27+F27</f>
        <v>1825313.21</v>
      </c>
      <c r="K27" s="12"/>
    </row>
    <row r="28" spans="1:12" s="20" customFormat="1" ht="24" x14ac:dyDescent="0.2">
      <c r="A28" s="21"/>
      <c r="B28" s="49" t="s">
        <v>14</v>
      </c>
      <c r="C28" s="50"/>
      <c r="D28" s="22">
        <f>D26+D27</f>
        <v>6735729.5699999994</v>
      </c>
      <c r="E28" s="22">
        <f t="shared" ref="E28:F28" si="2">E26+E27</f>
        <v>1274633.08</v>
      </c>
      <c r="F28" s="22">
        <f t="shared" si="2"/>
        <v>1304191.29</v>
      </c>
      <c r="G28" s="22"/>
      <c r="H28" s="22">
        <f>D28+E28+F28</f>
        <v>9314553.9399999995</v>
      </c>
      <c r="K28" s="12"/>
      <c r="L28" s="12" t="s">
        <v>14</v>
      </c>
    </row>
    <row r="29" spans="1:12" s="1" customFormat="1" ht="15" x14ac:dyDescent="0.25">
      <c r="A29" s="54" t="s">
        <v>38</v>
      </c>
      <c r="B29" s="52"/>
      <c r="C29" s="52"/>
      <c r="D29" s="52"/>
      <c r="E29" s="52"/>
      <c r="F29" s="52"/>
      <c r="G29" s="52"/>
      <c r="H29" s="53"/>
      <c r="K29" s="12" t="s">
        <v>13</v>
      </c>
    </row>
    <row r="30" spans="1:12" s="20" customFormat="1" ht="12" x14ac:dyDescent="0.2">
      <c r="A30" s="16">
        <v>2</v>
      </c>
      <c r="B30" s="17" t="s">
        <v>36</v>
      </c>
      <c r="C30" s="18" t="s">
        <v>37</v>
      </c>
      <c r="D30" s="19"/>
      <c r="E30" s="19"/>
      <c r="F30" s="19"/>
      <c r="G30" s="19">
        <v>121679.8</v>
      </c>
      <c r="H30" s="19">
        <f>G30</f>
        <v>121679.8</v>
      </c>
      <c r="K30" s="12"/>
    </row>
    <row r="31" spans="1:12" s="20" customFormat="1" ht="24" x14ac:dyDescent="0.2">
      <c r="A31" s="21"/>
      <c r="B31" s="49" t="s">
        <v>39</v>
      </c>
      <c r="C31" s="50"/>
      <c r="D31" s="22"/>
      <c r="E31" s="22"/>
      <c r="F31" s="22"/>
      <c r="G31" s="22">
        <f>G30</f>
        <v>121679.8</v>
      </c>
      <c r="H31" s="22">
        <f>G31</f>
        <v>121679.8</v>
      </c>
      <c r="K31" s="12"/>
      <c r="L31" s="12" t="s">
        <v>14</v>
      </c>
    </row>
    <row r="32" spans="1:12" s="20" customFormat="1" ht="12" x14ac:dyDescent="0.2">
      <c r="A32" s="21"/>
      <c r="B32" s="49" t="s">
        <v>40</v>
      </c>
      <c r="C32" s="50"/>
      <c r="D32" s="22">
        <f>D28+D31</f>
        <v>6735729.5699999994</v>
      </c>
      <c r="E32" s="22">
        <f t="shared" ref="E32:G32" si="3">E28+E31</f>
        <v>1274633.08</v>
      </c>
      <c r="F32" s="22">
        <f t="shared" si="3"/>
        <v>1304191.29</v>
      </c>
      <c r="G32" s="22">
        <f t="shared" si="3"/>
        <v>121679.8</v>
      </c>
      <c r="H32" s="22">
        <f>D32+E32+F32+G32</f>
        <v>9436233.7400000002</v>
      </c>
      <c r="K32" s="12"/>
      <c r="L32" s="12"/>
    </row>
    <row r="33" spans="1:21" s="1" customFormat="1" ht="15" x14ac:dyDescent="0.25">
      <c r="A33" s="51" t="s">
        <v>15</v>
      </c>
      <c r="B33" s="52"/>
      <c r="C33" s="52"/>
      <c r="D33" s="52"/>
      <c r="E33" s="52"/>
      <c r="F33" s="52"/>
      <c r="G33" s="52"/>
      <c r="H33" s="53"/>
      <c r="K33" s="12" t="s">
        <v>15</v>
      </c>
      <c r="L33" s="13"/>
      <c r="M33" s="13"/>
    </row>
    <row r="34" spans="1:21" s="20" customFormat="1" ht="12" x14ac:dyDescent="0.2">
      <c r="A34" s="16">
        <v>3</v>
      </c>
      <c r="B34" s="18" t="s">
        <v>16</v>
      </c>
      <c r="C34" s="18" t="s">
        <v>31</v>
      </c>
      <c r="D34" s="19">
        <f>ROUND(D32*0.2,2)</f>
        <v>1347145.91</v>
      </c>
      <c r="E34" s="19">
        <f t="shared" ref="E34:G34" si="4">ROUND(E32*0.2,2)</f>
        <v>254926.62</v>
      </c>
      <c r="F34" s="19">
        <f t="shared" si="4"/>
        <v>260838.26</v>
      </c>
      <c r="G34" s="19">
        <f t="shared" si="4"/>
        <v>24335.96</v>
      </c>
      <c r="H34" s="19">
        <f>D34+E34+F34+G34</f>
        <v>1887246.7499999998</v>
      </c>
      <c r="K34" s="12"/>
      <c r="L34" s="12"/>
      <c r="M34" s="12"/>
    </row>
    <row r="35" spans="1:21" s="20" customFormat="1" ht="12" x14ac:dyDescent="0.2">
      <c r="A35" s="26"/>
      <c r="B35" s="18"/>
      <c r="C35" s="18"/>
      <c r="D35" s="19"/>
      <c r="E35" s="19"/>
      <c r="F35" s="19"/>
      <c r="G35" s="19"/>
      <c r="H35" s="19"/>
      <c r="K35" s="12"/>
      <c r="L35" s="12"/>
      <c r="M35" s="12"/>
    </row>
    <row r="36" spans="1:21" s="20" customFormat="1" ht="12" x14ac:dyDescent="0.2">
      <c r="A36" s="21"/>
      <c r="B36" s="49" t="s">
        <v>17</v>
      </c>
      <c r="C36" s="50"/>
      <c r="D36" s="22">
        <f>D34</f>
        <v>1347145.91</v>
      </c>
      <c r="E36" s="22">
        <f t="shared" ref="E36:H36" si="5">E34</f>
        <v>254926.62</v>
      </c>
      <c r="F36" s="22">
        <f t="shared" si="5"/>
        <v>260838.26</v>
      </c>
      <c r="G36" s="22">
        <f t="shared" si="5"/>
        <v>24335.96</v>
      </c>
      <c r="H36" s="22">
        <f t="shared" si="5"/>
        <v>1887246.7499999998</v>
      </c>
      <c r="K36" s="12"/>
      <c r="L36" s="12" t="s">
        <v>17</v>
      </c>
      <c r="M36" s="12"/>
    </row>
    <row r="37" spans="1:21" s="20" customFormat="1" ht="12" x14ac:dyDescent="0.2">
      <c r="A37" s="21"/>
      <c r="B37" s="49" t="s">
        <v>45</v>
      </c>
      <c r="C37" s="50"/>
      <c r="D37" s="22">
        <f>D32+D36</f>
        <v>8082875.4799999995</v>
      </c>
      <c r="E37" s="22">
        <f t="shared" ref="E37:F37" si="6">E32+E36</f>
        <v>1529559.7000000002</v>
      </c>
      <c r="F37" s="22">
        <f t="shared" si="6"/>
        <v>1565029.55</v>
      </c>
      <c r="G37" s="22">
        <f>G32+G36</f>
        <v>146015.76</v>
      </c>
      <c r="H37" s="22">
        <f>D37+E37+F37+G37</f>
        <v>11323480.49</v>
      </c>
      <c r="K37" s="12"/>
      <c r="L37" s="12"/>
      <c r="M37" s="12" t="s">
        <v>18</v>
      </c>
      <c r="U37" s="27"/>
    </row>
    <row r="40" spans="1:21" s="1" customFormat="1" ht="15" x14ac:dyDescent="0.25">
      <c r="A40" s="58" t="s">
        <v>24</v>
      </c>
      <c r="B40" s="58"/>
      <c r="C40" s="58"/>
      <c r="D40" s="58"/>
      <c r="E40" s="57" t="s">
        <v>2</v>
      </c>
      <c r="F40" s="57"/>
      <c r="G40" s="57"/>
      <c r="H40" s="57"/>
      <c r="P40" s="4" t="s">
        <v>21</v>
      </c>
      <c r="Q40" s="4" t="s">
        <v>19</v>
      </c>
    </row>
    <row r="41" spans="1:21" s="1" customFormat="1" ht="15" customHeight="1" x14ac:dyDescent="0.25">
      <c r="A41" s="3"/>
      <c r="B41" s="3"/>
      <c r="C41" s="55" t="s">
        <v>20</v>
      </c>
      <c r="D41" s="55"/>
      <c r="E41" s="55"/>
      <c r="F41" s="55"/>
      <c r="G41" s="55"/>
      <c r="H41" s="55"/>
    </row>
    <row r="42" spans="1:21" s="1" customFormat="1" ht="15" x14ac:dyDescent="0.25">
      <c r="A42" s="28" t="s">
        <v>25</v>
      </c>
      <c r="B42" s="3"/>
      <c r="C42" s="56" t="s">
        <v>2</v>
      </c>
      <c r="D42" s="56"/>
      <c r="E42" s="57" t="s">
        <v>2</v>
      </c>
      <c r="F42" s="57"/>
      <c r="G42" s="57"/>
      <c r="H42" s="57"/>
      <c r="R42" s="4" t="s">
        <v>19</v>
      </c>
      <c r="S42" s="4" t="s">
        <v>19</v>
      </c>
    </row>
    <row r="43" spans="1:21" s="1" customFormat="1" ht="15" x14ac:dyDescent="0.25">
      <c r="A43" s="3"/>
      <c r="B43" s="3"/>
      <c r="C43" s="55" t="s">
        <v>22</v>
      </c>
      <c r="D43" s="55"/>
      <c r="E43" s="55"/>
      <c r="F43" s="55"/>
      <c r="G43" s="55"/>
      <c r="H43" s="55"/>
    </row>
    <row r="45" spans="1:21" s="1" customFormat="1" ht="15" x14ac:dyDescent="0.25">
      <c r="C45" s="14"/>
    </row>
  </sheetData>
  <mergeCells count="27">
    <mergeCell ref="C41:H41"/>
    <mergeCell ref="C42:D42"/>
    <mergeCell ref="E42:H42"/>
    <mergeCell ref="C43:H43"/>
    <mergeCell ref="A40:D40"/>
    <mergeCell ref="E40:H40"/>
    <mergeCell ref="A25:H25"/>
    <mergeCell ref="B28:C28"/>
    <mergeCell ref="B37:C37"/>
    <mergeCell ref="A33:H33"/>
    <mergeCell ref="B36:C36"/>
    <mergeCell ref="A29:H29"/>
    <mergeCell ref="B31:C31"/>
    <mergeCell ref="B32:C32"/>
    <mergeCell ref="B12:G12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16:H16"/>
  </mergeCells>
  <pageMargins left="0.70866141732283472" right="0.47244094488188981" top="0.74803149606299213" bottom="0.74803149606299213" header="0.51181102362204722" footer="0.51181102362204722"/>
  <pageSetup paperSize="9" scale="85" fitToHeight="0" orientation="landscape" horizontalDpi="300" verticalDpi="300" r:id="rId1"/>
  <headerFooter alignWithMargins="0">
    <oddFooter>Страница &amp;P</oddFooter>
  </headerFooter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topLeftCell="A7" zoomScaleNormal="100" zoomScaleSheetLayoutView="96" workbookViewId="0">
      <selection activeCell="D24" sqref="D24"/>
    </sheetView>
  </sheetViews>
  <sheetFormatPr defaultRowHeight="11.25" customHeight="1" x14ac:dyDescent="0.2"/>
  <cols>
    <col min="1" max="1" width="6.7109375" style="3" customWidth="1"/>
    <col min="2" max="2" width="19.28515625" style="3" customWidth="1"/>
    <col min="3" max="3" width="32.7109375" style="3" customWidth="1"/>
    <col min="4" max="4" width="20.28515625" style="3" customWidth="1"/>
    <col min="5" max="7" width="18.5703125" style="3" customWidth="1"/>
    <col min="8" max="8" width="20.42578125" style="3" customWidth="1"/>
    <col min="9" max="9" width="113.85546875" style="4" hidden="1" customWidth="1"/>
    <col min="10" max="10" width="134" style="4" hidden="1" customWidth="1"/>
    <col min="11" max="11" width="161" style="4" hidden="1" customWidth="1"/>
    <col min="12" max="13" width="52.85546875" style="4" hidden="1" customWidth="1"/>
    <col min="14" max="15" width="81.140625" style="4" hidden="1" customWidth="1"/>
    <col min="16" max="16" width="79.85546875" style="4" hidden="1" customWidth="1"/>
    <col min="17" max="17" width="81.140625" style="4" hidden="1" customWidth="1"/>
    <col min="18" max="18" width="53" style="4" hidden="1" customWidth="1"/>
    <col min="19" max="19" width="81.140625" style="4" hidden="1" customWidth="1"/>
    <col min="20" max="20" width="9.140625" style="3"/>
    <col min="21" max="21" width="16.140625" style="3" customWidth="1"/>
    <col min="22" max="23" width="15" style="3" customWidth="1"/>
    <col min="24" max="16384" width="9.140625" style="3"/>
  </cols>
  <sheetData>
    <row r="1" spans="1:10" s="1" customFormat="1" ht="15" x14ac:dyDescent="0.25">
      <c r="H1" s="29" t="s">
        <v>0</v>
      </c>
    </row>
    <row r="2" spans="1:10" s="1" customFormat="1" ht="15" x14ac:dyDescent="0.25">
      <c r="A2" s="3"/>
      <c r="B2" s="3"/>
      <c r="C2" s="3"/>
      <c r="D2" s="3"/>
      <c r="E2" s="3"/>
      <c r="F2" s="3"/>
      <c r="G2" s="3"/>
      <c r="H2" s="29" t="s">
        <v>1</v>
      </c>
    </row>
    <row r="3" spans="1:10" s="1" customFormat="1" ht="15" x14ac:dyDescent="0.25">
      <c r="A3" s="3"/>
      <c r="B3" s="31" t="s">
        <v>48</v>
      </c>
      <c r="C3" s="34" t="s">
        <v>49</v>
      </c>
      <c r="D3" s="3"/>
      <c r="E3" s="3"/>
      <c r="F3" s="3"/>
      <c r="G3" s="3"/>
      <c r="H3" s="2"/>
    </row>
    <row r="4" spans="1:10" s="33" customFormat="1" ht="18" customHeight="1" x14ac:dyDescent="0.2">
      <c r="A4" s="15"/>
      <c r="B4" s="15" t="s">
        <v>26</v>
      </c>
      <c r="C4" s="15"/>
      <c r="D4" s="15"/>
      <c r="E4" s="15"/>
      <c r="F4" s="15"/>
      <c r="G4" s="15"/>
      <c r="H4" s="32" t="s">
        <v>29</v>
      </c>
    </row>
    <row r="5" spans="1:10" s="23" customFormat="1" ht="17.25" customHeight="1" x14ac:dyDescent="0.2">
      <c r="A5" s="30"/>
      <c r="B5" s="30"/>
      <c r="C5" s="30"/>
      <c r="D5" s="30"/>
      <c r="E5" s="30"/>
      <c r="F5" s="30"/>
      <c r="G5" s="30"/>
      <c r="H5" s="31" t="s">
        <v>30</v>
      </c>
    </row>
    <row r="6" spans="1:10" s="23" customFormat="1" ht="24" customHeight="1" x14ac:dyDescent="0.2">
      <c r="A6" s="30"/>
      <c r="B6" s="30" t="s">
        <v>27</v>
      </c>
      <c r="C6" s="30"/>
      <c r="D6" s="30"/>
      <c r="E6" s="30"/>
      <c r="F6" s="30"/>
      <c r="G6" s="30"/>
      <c r="H6" s="31" t="s">
        <v>47</v>
      </c>
    </row>
    <row r="7" spans="1:10" s="23" customFormat="1" ht="12.75" x14ac:dyDescent="0.2">
      <c r="A7" s="30"/>
      <c r="B7" s="30" t="s">
        <v>28</v>
      </c>
      <c r="C7" s="30"/>
      <c r="D7" s="30"/>
      <c r="E7" s="30"/>
      <c r="F7" s="30"/>
      <c r="G7" s="30"/>
      <c r="H7" s="31" t="s">
        <v>46</v>
      </c>
    </row>
    <row r="8" spans="1:10" s="1" customFormat="1" ht="15" x14ac:dyDescent="0.25">
      <c r="A8" s="3"/>
      <c r="B8" s="3"/>
      <c r="C8" s="3"/>
      <c r="D8" s="3"/>
      <c r="E8" s="3"/>
      <c r="F8" s="3"/>
      <c r="G8" s="3"/>
      <c r="H8" s="2"/>
    </row>
    <row r="9" spans="1:10" s="1" customFormat="1" ht="17.25" customHeight="1" x14ac:dyDescent="0.25">
      <c r="A9" s="3"/>
      <c r="B9" s="15" t="s">
        <v>44</v>
      </c>
      <c r="C9" s="5"/>
      <c r="D9" s="25">
        <f>H34</f>
        <v>11431190.23</v>
      </c>
      <c r="E9" s="5"/>
      <c r="F9" s="5"/>
      <c r="G9" s="5"/>
      <c r="H9" s="3"/>
    </row>
    <row r="10" spans="1:10" s="1" customFormat="1" ht="7.5" customHeight="1" x14ac:dyDescent="0.25">
      <c r="A10" s="6"/>
      <c r="B10" s="6"/>
      <c r="C10" s="5"/>
      <c r="D10" s="5"/>
      <c r="E10" s="5"/>
      <c r="F10" s="5"/>
      <c r="G10" s="5"/>
      <c r="H10" s="6"/>
    </row>
    <row r="11" spans="1:10" s="1" customFormat="1" ht="18" x14ac:dyDescent="0.25">
      <c r="A11" s="6"/>
      <c r="B11" s="36" t="s">
        <v>33</v>
      </c>
      <c r="C11" s="36"/>
      <c r="D11" s="36"/>
      <c r="E11" s="36"/>
      <c r="F11" s="36"/>
      <c r="G11" s="36"/>
      <c r="H11" s="6"/>
    </row>
    <row r="12" spans="1:10" s="1" customFormat="1" ht="11.25" customHeight="1" x14ac:dyDescent="0.25">
      <c r="A12" s="6"/>
      <c r="B12" s="6"/>
      <c r="C12" s="5"/>
      <c r="D12" s="5"/>
      <c r="E12" s="5"/>
      <c r="F12" s="5"/>
      <c r="G12" s="5"/>
      <c r="H12" s="6"/>
    </row>
    <row r="13" spans="1:10" s="1" customFormat="1" ht="18.75" customHeight="1" x14ac:dyDescent="0.25">
      <c r="A13" s="4"/>
      <c r="B13" s="45" t="s">
        <v>43</v>
      </c>
      <c r="C13" s="45"/>
      <c r="D13" s="45"/>
      <c r="E13" s="45"/>
      <c r="F13" s="45"/>
      <c r="G13" s="45"/>
      <c r="H13" s="45"/>
      <c r="J13" s="4" t="s">
        <v>3</v>
      </c>
    </row>
    <row r="14" spans="1:10" s="1" customFormat="1" ht="13.5" customHeight="1" x14ac:dyDescent="0.25">
      <c r="A14" s="7"/>
      <c r="B14" s="37" t="s">
        <v>4</v>
      </c>
      <c r="C14" s="37"/>
      <c r="D14" s="37"/>
      <c r="E14" s="37"/>
      <c r="F14" s="37"/>
      <c r="G14" s="37"/>
      <c r="H14" s="7"/>
    </row>
    <row r="15" spans="1:10" s="1" customFormat="1" ht="9.75" customHeight="1" x14ac:dyDescent="0.25">
      <c r="A15" s="3"/>
      <c r="B15" s="3"/>
      <c r="C15" s="3"/>
      <c r="D15" s="8"/>
      <c r="E15" s="8"/>
      <c r="F15" s="8"/>
      <c r="G15" s="9"/>
      <c r="H15" s="9"/>
    </row>
    <row r="16" spans="1:10" s="1" customFormat="1" ht="15" x14ac:dyDescent="0.25">
      <c r="A16" s="10"/>
      <c r="B16" s="60" t="s">
        <v>34</v>
      </c>
      <c r="C16" s="60"/>
      <c r="D16" s="60"/>
      <c r="E16" s="60"/>
      <c r="F16" s="60"/>
      <c r="G16" s="60"/>
      <c r="H16" s="5"/>
    </row>
    <row r="17" spans="1:13" s="1" customFormat="1" ht="9.75" customHeight="1" x14ac:dyDescent="0.25">
      <c r="A17" s="3"/>
      <c r="B17" s="3"/>
      <c r="C17" s="3"/>
      <c r="D17" s="5"/>
      <c r="E17" s="5"/>
      <c r="F17" s="5"/>
      <c r="G17" s="5"/>
      <c r="H17" s="5"/>
    </row>
    <row r="18" spans="1:13" s="1" customFormat="1" ht="16.5" customHeight="1" x14ac:dyDescent="0.25">
      <c r="A18" s="39" t="s">
        <v>5</v>
      </c>
      <c r="B18" s="39" t="s">
        <v>6</v>
      </c>
      <c r="C18" s="39" t="s">
        <v>7</v>
      </c>
      <c r="D18" s="42" t="s">
        <v>23</v>
      </c>
      <c r="E18" s="43"/>
      <c r="F18" s="43"/>
      <c r="G18" s="43"/>
      <c r="H18" s="44"/>
    </row>
    <row r="19" spans="1:13" s="1" customFormat="1" ht="68.25" customHeight="1" x14ac:dyDescent="0.25">
      <c r="A19" s="40"/>
      <c r="B19" s="40"/>
      <c r="C19" s="40"/>
      <c r="D19" s="39" t="s">
        <v>8</v>
      </c>
      <c r="E19" s="39" t="s">
        <v>9</v>
      </c>
      <c r="F19" s="39" t="s">
        <v>10</v>
      </c>
      <c r="G19" s="39" t="s">
        <v>11</v>
      </c>
      <c r="H19" s="39" t="s">
        <v>12</v>
      </c>
    </row>
    <row r="20" spans="1:13" s="1" customFormat="1" ht="6" customHeight="1" x14ac:dyDescent="0.25">
      <c r="A20" s="41"/>
      <c r="B20" s="41"/>
      <c r="C20" s="41"/>
      <c r="D20" s="41"/>
      <c r="E20" s="41"/>
      <c r="F20" s="41"/>
      <c r="G20" s="41"/>
      <c r="H20" s="41"/>
    </row>
    <row r="21" spans="1:13" s="1" customFormat="1" ht="15" x14ac:dyDescent="0.25">
      <c r="A21" s="11">
        <v>1</v>
      </c>
      <c r="B21" s="11">
        <v>2</v>
      </c>
      <c r="C21" s="11">
        <v>3</v>
      </c>
      <c r="D21" s="11">
        <v>4</v>
      </c>
      <c r="E21" s="11">
        <v>5</v>
      </c>
      <c r="F21" s="11">
        <v>6</v>
      </c>
      <c r="G21" s="11">
        <v>7</v>
      </c>
      <c r="H21" s="11">
        <v>8</v>
      </c>
    </row>
    <row r="22" spans="1:13" s="23" customFormat="1" ht="12.75" x14ac:dyDescent="0.2">
      <c r="A22" s="46" t="s">
        <v>13</v>
      </c>
      <c r="B22" s="47"/>
      <c r="C22" s="47"/>
      <c r="D22" s="47"/>
      <c r="E22" s="47"/>
      <c r="F22" s="47"/>
      <c r="G22" s="47"/>
      <c r="H22" s="48"/>
      <c r="K22" s="24" t="s">
        <v>13</v>
      </c>
    </row>
    <row r="23" spans="1:13" s="20" customFormat="1" ht="15.75" customHeight="1" x14ac:dyDescent="0.2">
      <c r="A23" s="16">
        <v>1</v>
      </c>
      <c r="B23" s="17" t="s">
        <v>32</v>
      </c>
      <c r="C23" s="18" t="s">
        <v>50</v>
      </c>
      <c r="D23" s="19">
        <v>4925899.03</v>
      </c>
      <c r="E23" s="19">
        <v>1309970.82</v>
      </c>
      <c r="F23" s="19">
        <v>1343129</v>
      </c>
      <c r="G23" s="19"/>
      <c r="H23" s="19">
        <f t="shared" ref="H23:H24" si="0">D23+E23+F23</f>
        <v>7578998.8500000006</v>
      </c>
      <c r="K23" s="12"/>
    </row>
    <row r="24" spans="1:13" s="20" customFormat="1" ht="24" x14ac:dyDescent="0.2">
      <c r="A24" s="16">
        <v>2</v>
      </c>
      <c r="B24" s="17" t="s">
        <v>41</v>
      </c>
      <c r="C24" s="18" t="s">
        <v>42</v>
      </c>
      <c r="D24" s="19">
        <v>1825313.21</v>
      </c>
      <c r="E24" s="19"/>
      <c r="F24" s="19"/>
      <c r="G24" s="19"/>
      <c r="H24" s="19">
        <f t="shared" si="0"/>
        <v>1825313.21</v>
      </c>
      <c r="K24" s="12"/>
    </row>
    <row r="25" spans="1:13" s="20" customFormat="1" ht="24" x14ac:dyDescent="0.2">
      <c r="A25" s="21"/>
      <c r="B25" s="49" t="s">
        <v>14</v>
      </c>
      <c r="C25" s="50"/>
      <c r="D25" s="22">
        <f>D23+D24</f>
        <v>6751212.2400000002</v>
      </c>
      <c r="E25" s="22">
        <f t="shared" ref="E25:F25" si="1">E23+E24</f>
        <v>1309970.82</v>
      </c>
      <c r="F25" s="22">
        <f t="shared" si="1"/>
        <v>1343129</v>
      </c>
      <c r="G25" s="22"/>
      <c r="H25" s="22">
        <f>D25+E25+F25</f>
        <v>9404312.0600000005</v>
      </c>
      <c r="K25" s="12"/>
      <c r="L25" s="12" t="s">
        <v>14</v>
      </c>
    </row>
    <row r="26" spans="1:13" s="1" customFormat="1" ht="15" x14ac:dyDescent="0.25">
      <c r="A26" s="54" t="s">
        <v>38</v>
      </c>
      <c r="B26" s="52"/>
      <c r="C26" s="52"/>
      <c r="D26" s="52"/>
      <c r="E26" s="52"/>
      <c r="F26" s="52"/>
      <c r="G26" s="52"/>
      <c r="H26" s="53"/>
      <c r="K26" s="12" t="s">
        <v>13</v>
      </c>
    </row>
    <row r="27" spans="1:13" s="20" customFormat="1" ht="12" x14ac:dyDescent="0.2">
      <c r="A27" s="16">
        <v>3</v>
      </c>
      <c r="B27" s="17" t="s">
        <v>36</v>
      </c>
      <c r="C27" s="18" t="s">
        <v>37</v>
      </c>
      <c r="D27" s="19"/>
      <c r="E27" s="19"/>
      <c r="F27" s="19"/>
      <c r="G27" s="19">
        <v>121679.8</v>
      </c>
      <c r="H27" s="19">
        <f>G27</f>
        <v>121679.8</v>
      </c>
      <c r="K27" s="12"/>
    </row>
    <row r="28" spans="1:13" s="20" customFormat="1" ht="24" x14ac:dyDescent="0.2">
      <c r="A28" s="21"/>
      <c r="B28" s="49" t="s">
        <v>39</v>
      </c>
      <c r="C28" s="50"/>
      <c r="D28" s="22"/>
      <c r="E28" s="22"/>
      <c r="F28" s="22"/>
      <c r="G28" s="22">
        <f>G27</f>
        <v>121679.8</v>
      </c>
      <c r="H28" s="22">
        <f>G28</f>
        <v>121679.8</v>
      </c>
      <c r="K28" s="12"/>
      <c r="L28" s="12" t="s">
        <v>14</v>
      </c>
    </row>
    <row r="29" spans="1:13" s="20" customFormat="1" ht="12" x14ac:dyDescent="0.2">
      <c r="A29" s="21"/>
      <c r="B29" s="49" t="s">
        <v>40</v>
      </c>
      <c r="C29" s="50"/>
      <c r="D29" s="22">
        <f>D25+D28</f>
        <v>6751212.2400000002</v>
      </c>
      <c r="E29" s="22">
        <f t="shared" ref="E29:G29" si="2">E25+E28</f>
        <v>1309970.82</v>
      </c>
      <c r="F29" s="22">
        <f t="shared" si="2"/>
        <v>1343129</v>
      </c>
      <c r="G29" s="22">
        <f t="shared" si="2"/>
        <v>121679.8</v>
      </c>
      <c r="H29" s="22">
        <f>D29+E29+F29+G29</f>
        <v>9525991.8600000013</v>
      </c>
      <c r="K29" s="12"/>
      <c r="L29" s="12"/>
    </row>
    <row r="30" spans="1:13" s="1" customFormat="1" ht="15" x14ac:dyDescent="0.25">
      <c r="A30" s="51" t="s">
        <v>15</v>
      </c>
      <c r="B30" s="52"/>
      <c r="C30" s="52"/>
      <c r="D30" s="52"/>
      <c r="E30" s="52"/>
      <c r="F30" s="52"/>
      <c r="G30" s="52"/>
      <c r="H30" s="53"/>
      <c r="K30" s="12" t="s">
        <v>15</v>
      </c>
      <c r="L30" s="13"/>
      <c r="M30" s="13"/>
    </row>
    <row r="31" spans="1:13" s="20" customFormat="1" ht="12" customHeight="1" x14ac:dyDescent="0.2">
      <c r="A31" s="16">
        <v>4</v>
      </c>
      <c r="B31" s="18" t="s">
        <v>16</v>
      </c>
      <c r="C31" s="18" t="s">
        <v>31</v>
      </c>
      <c r="D31" s="19">
        <f>ROUND(D29*0.2,2)</f>
        <v>1350242.45</v>
      </c>
      <c r="E31" s="19">
        <f t="shared" ref="E31:G31" si="3">ROUND(E29*0.2,2)</f>
        <v>261994.16</v>
      </c>
      <c r="F31" s="19">
        <f t="shared" si="3"/>
        <v>268625.8</v>
      </c>
      <c r="G31" s="19">
        <f t="shared" si="3"/>
        <v>24335.96</v>
      </c>
      <c r="H31" s="19">
        <f>D31+E31+F31+G31</f>
        <v>1905198.3699999999</v>
      </c>
      <c r="K31" s="12"/>
      <c r="L31" s="12"/>
      <c r="M31" s="12"/>
    </row>
    <row r="32" spans="1:13" s="20" customFormat="1" ht="12" hidden="1" x14ac:dyDescent="0.2">
      <c r="A32" s="26"/>
      <c r="B32" s="18"/>
      <c r="C32" s="18"/>
      <c r="D32" s="19"/>
      <c r="E32" s="19"/>
      <c r="F32" s="19"/>
      <c r="G32" s="19"/>
      <c r="H32" s="19"/>
      <c r="K32" s="12"/>
      <c r="L32" s="12"/>
      <c r="M32" s="12"/>
    </row>
    <row r="33" spans="1:21" s="20" customFormat="1" ht="12" x14ac:dyDescent="0.2">
      <c r="A33" s="21"/>
      <c r="B33" s="49" t="s">
        <v>17</v>
      </c>
      <c r="C33" s="50"/>
      <c r="D33" s="22">
        <f>D31</f>
        <v>1350242.45</v>
      </c>
      <c r="E33" s="22">
        <f>E31</f>
        <v>261994.16</v>
      </c>
      <c r="F33" s="22">
        <f>F31</f>
        <v>268625.8</v>
      </c>
      <c r="G33" s="22">
        <f>G31</f>
        <v>24335.96</v>
      </c>
      <c r="H33" s="22">
        <f>H31</f>
        <v>1905198.3699999999</v>
      </c>
      <c r="K33" s="12"/>
      <c r="L33" s="12" t="s">
        <v>17</v>
      </c>
      <c r="M33" s="12"/>
    </row>
    <row r="34" spans="1:21" s="20" customFormat="1" ht="12" x14ac:dyDescent="0.2">
      <c r="A34" s="21"/>
      <c r="B34" s="49" t="s">
        <v>45</v>
      </c>
      <c r="C34" s="50"/>
      <c r="D34" s="22">
        <f>D29+D33</f>
        <v>8101454.6900000004</v>
      </c>
      <c r="E34" s="22">
        <f>E29+E33</f>
        <v>1571964.98</v>
      </c>
      <c r="F34" s="22">
        <f>F29+F33</f>
        <v>1611754.8</v>
      </c>
      <c r="G34" s="22">
        <f>G29+G33</f>
        <v>146015.76</v>
      </c>
      <c r="H34" s="22">
        <f>D34+E34+F34+G34</f>
        <v>11431190.23</v>
      </c>
      <c r="K34" s="12"/>
      <c r="L34" s="12"/>
      <c r="M34" s="12" t="s">
        <v>18</v>
      </c>
      <c r="U34" s="27"/>
    </row>
    <row r="35" spans="1:21" ht="16.5" customHeight="1" x14ac:dyDescent="0.2"/>
    <row r="36" spans="1:21" s="1" customFormat="1" ht="15" x14ac:dyDescent="0.25">
      <c r="A36" s="59" t="s">
        <v>24</v>
      </c>
      <c r="B36" s="59"/>
      <c r="C36" s="59"/>
      <c r="D36" s="59"/>
      <c r="E36" s="57" t="s">
        <v>2</v>
      </c>
      <c r="F36" s="57"/>
      <c r="G36" s="57"/>
      <c r="H36" s="57"/>
      <c r="P36" s="4" t="s">
        <v>21</v>
      </c>
      <c r="Q36" s="4" t="s">
        <v>19</v>
      </c>
    </row>
    <row r="37" spans="1:21" s="1" customFormat="1" ht="18.75" customHeight="1" x14ac:dyDescent="0.25">
      <c r="A37" s="3"/>
      <c r="B37" s="3"/>
      <c r="C37" s="55" t="s">
        <v>20</v>
      </c>
      <c r="D37" s="55"/>
      <c r="E37" s="55"/>
      <c r="F37" s="55"/>
      <c r="G37" s="55"/>
      <c r="H37" s="55"/>
    </row>
    <row r="38" spans="1:21" s="1" customFormat="1" ht="15" x14ac:dyDescent="0.25">
      <c r="A38" s="35" t="s">
        <v>25</v>
      </c>
      <c r="B38" s="3"/>
      <c r="C38" s="56" t="s">
        <v>2</v>
      </c>
      <c r="D38" s="56"/>
      <c r="E38" s="57" t="s">
        <v>2</v>
      </c>
      <c r="F38" s="57"/>
      <c r="G38" s="57"/>
      <c r="H38" s="57"/>
      <c r="R38" s="4" t="s">
        <v>19</v>
      </c>
      <c r="S38" s="4" t="s">
        <v>19</v>
      </c>
    </row>
    <row r="39" spans="1:21" s="1" customFormat="1" ht="15" x14ac:dyDescent="0.25">
      <c r="A39" s="3"/>
      <c r="B39" s="3"/>
      <c r="C39" s="55" t="s">
        <v>22</v>
      </c>
      <c r="D39" s="55"/>
      <c r="E39" s="55"/>
      <c r="F39" s="55"/>
      <c r="G39" s="55"/>
      <c r="H39" s="55"/>
    </row>
    <row r="41" spans="1:21" s="1" customFormat="1" ht="15" x14ac:dyDescent="0.25">
      <c r="C41" s="14"/>
    </row>
  </sheetData>
  <mergeCells count="27">
    <mergeCell ref="A26:H26"/>
    <mergeCell ref="B11:G11"/>
    <mergeCell ref="B13:H13"/>
    <mergeCell ref="B14:G14"/>
    <mergeCell ref="B16:G16"/>
    <mergeCell ref="A18:A20"/>
    <mergeCell ref="B18:B20"/>
    <mergeCell ref="C18:C20"/>
    <mergeCell ref="D18:H18"/>
    <mergeCell ref="D19:D20"/>
    <mergeCell ref="E19:E20"/>
    <mergeCell ref="F19:F20"/>
    <mergeCell ref="G19:G20"/>
    <mergeCell ref="H19:H20"/>
    <mergeCell ref="A22:H22"/>
    <mergeCell ref="B25:C25"/>
    <mergeCell ref="C37:H37"/>
    <mergeCell ref="C38:D38"/>
    <mergeCell ref="E38:H38"/>
    <mergeCell ref="C39:H39"/>
    <mergeCell ref="B28:C28"/>
    <mergeCell ref="B29:C29"/>
    <mergeCell ref="A30:H30"/>
    <mergeCell ref="B33:C33"/>
    <mergeCell ref="B34:C34"/>
    <mergeCell ref="A36:D36"/>
    <mergeCell ref="E36:H36"/>
  </mergeCells>
  <pageMargins left="0.70866141732283472" right="0.47244094488188981" top="0.70866141732283472" bottom="0.35433070866141736" header="0.51181102362204722" footer="0.19685039370078741"/>
  <pageSetup paperSize="9" scale="85" fitToHeight="0" orientation="landscape" horizontalDpi="300" verticalDpi="300" r:id="rId1"/>
  <headerFooter alignWithMargins="0">
    <oddFooter>&amp;R&amp;10Страница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ССР ТУЦ</vt:lpstr>
      <vt:lpstr>ССР ТУЦ (2)</vt:lpstr>
      <vt:lpstr>'ССР ТУЦ'!Заголовки_для_печати</vt:lpstr>
      <vt:lpstr>'ССР ТУЦ (2)'!Заголовки_для_печати</vt:lpstr>
      <vt:lpstr>'ССР ТУЦ'!Область_печати</vt:lpstr>
      <vt:lpstr>'ССР ТУЦ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2025-05-06T08:20:04Z</cp:lastPrinted>
  <dcterms:created xsi:type="dcterms:W3CDTF">2025-03-26T09:22:03Z</dcterms:created>
  <dcterms:modified xsi:type="dcterms:W3CDTF">2025-05-26T06:11:23Z</dcterms:modified>
</cp:coreProperties>
</file>